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08.2026 Varias intervenciones cortas\03. Pliego\Sección 3\Formularios 4\Grupo C\"/>
    </mc:Choice>
  </mc:AlternateContent>
  <xr:revisionPtr revIDLastSave="0" documentId="13_ncr:1_{08418423-539A-493D-8CD7-5723BB06446B}" xr6:coauthVersionLast="47" xr6:coauthVersionMax="47" xr10:uidLastSave="{00000000-0000-0000-0000-000000000000}"/>
  <bookViews>
    <workbookView xWindow="-120" yWindow="-120" windowWidth="20730" windowHeight="11040" tabRatio="585" xr2:uid="{00000000-000D-0000-FFFF-FFFF00000000}"/>
  </bookViews>
  <sheets>
    <sheet name="RUBRADO generic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generico'!$B$1:$H$75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1" i="43" l="1"/>
  <c r="J68" i="43"/>
  <c r="J57" i="43"/>
  <c r="J47" i="43"/>
  <c r="J45" i="43"/>
  <c r="J34" i="43"/>
  <c r="J28" i="43"/>
  <c r="J25" i="43"/>
  <c r="J22" i="43"/>
  <c r="J18" i="43"/>
  <c r="J16" i="43"/>
  <c r="J4" i="43"/>
  <c r="J74" i="43" s="1"/>
  <c r="H71" i="43"/>
  <c r="H47" i="43" l="1"/>
  <c r="H45" i="43"/>
  <c r="H68" i="43" l="1"/>
  <c r="H25" i="43"/>
  <c r="H28" i="43"/>
  <c r="H22" i="43" l="1"/>
  <c r="H34" i="43"/>
  <c r="H18" i="43"/>
  <c r="H57" i="43"/>
  <c r="H16" i="43"/>
  <c r="H4" i="43" l="1"/>
  <c r="H74" i="43" s="1"/>
</calcChain>
</file>

<file path=xl/sharedStrings.xml><?xml version="1.0" encoding="utf-8"?>
<sst xmlns="http://schemas.openxmlformats.org/spreadsheetml/2006/main" count="137" uniqueCount="136">
  <si>
    <t>PINTURA</t>
  </si>
  <si>
    <t>RUBRO</t>
  </si>
  <si>
    <t>CONTRAPISOS</t>
  </si>
  <si>
    <t>UNIDAD</t>
  </si>
  <si>
    <t>CANTIDAD</t>
  </si>
  <si>
    <t>DESCRIPCION</t>
  </si>
  <si>
    <t>INSTALACION SANITARIA</t>
  </si>
  <si>
    <t>1.1</t>
  </si>
  <si>
    <t>1.2</t>
  </si>
  <si>
    <t>1.3</t>
  </si>
  <si>
    <t>VARIOS</t>
  </si>
  <si>
    <t>Servicio provisorio de OSE</t>
  </si>
  <si>
    <t>1.2.1</t>
  </si>
  <si>
    <t>1.2.2</t>
  </si>
  <si>
    <t>1.3.1</t>
  </si>
  <si>
    <t>1.3.2</t>
  </si>
  <si>
    <t>Andamios</t>
  </si>
  <si>
    <t>1.2.9</t>
  </si>
  <si>
    <t xml:space="preserve">DEMOLICIONES </t>
  </si>
  <si>
    <t>PREPARACION DEL TERRENO</t>
  </si>
  <si>
    <t>INTERVENCION EN ESTRUCTURA EXISTENTE</t>
  </si>
  <si>
    <t>REVESTIMIENTOS</t>
  </si>
  <si>
    <t>Prueba de estanqueidad de azoteas</t>
  </si>
  <si>
    <t>CONSTRUCCIONES PROVISORIAS</t>
  </si>
  <si>
    <t>INSTALACIONES PROVISORIAS</t>
  </si>
  <si>
    <t>Alquiler baño quimico</t>
  </si>
  <si>
    <t>PRECIO UNITARIO ($)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</si>
  <si>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</si>
  <si>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Membrana asfaltica 4 mm con dos almas centrales polietileno alta densidad, terminacion aluminio gofrado.</t>
  </si>
  <si>
    <t>10,1,6</t>
  </si>
  <si>
    <t>Consumo de OSE</t>
  </si>
  <si>
    <t xml:space="preserve">Consumo de UTE </t>
  </si>
  <si>
    <t>1.00</t>
  </si>
  <si>
    <t xml:space="preserve">RELLENOS Y APORTES </t>
  </si>
  <si>
    <t>3.00</t>
  </si>
  <si>
    <t>Retiro de escombros</t>
  </si>
  <si>
    <t xml:space="preserve">Vallado  </t>
  </si>
  <si>
    <t>IMPLANTACION EN OBRA</t>
  </si>
  <si>
    <t>1,3,4</t>
  </si>
  <si>
    <t>1,3,3</t>
  </si>
  <si>
    <t>1,1,6</t>
  </si>
  <si>
    <t>ESTRUCTURAS</t>
  </si>
  <si>
    <t>Sobre terreno</t>
  </si>
  <si>
    <t>PRECIO TOTAL RUBRO ($)</t>
  </si>
  <si>
    <t>4.00</t>
  </si>
  <si>
    <t>5.00</t>
  </si>
  <si>
    <t>5.1</t>
  </si>
  <si>
    <t>5,1,1</t>
  </si>
  <si>
    <t>9.00</t>
  </si>
  <si>
    <t>9.1.3</t>
  </si>
  <si>
    <t>PRECIO TOTAL SUBRUBRO ($)</t>
  </si>
  <si>
    <t>10.00</t>
  </si>
  <si>
    <t>10.1</t>
  </si>
  <si>
    <t>9.3</t>
  </si>
  <si>
    <t xml:space="preserve">PAVIMENTOS </t>
  </si>
  <si>
    <t>REPARACION DE CUBIERTAS  EXISTENTES</t>
  </si>
  <si>
    <t>CUBIERTAS PESADAS</t>
  </si>
  <si>
    <t>TERMINACION DE CUBIERTAS</t>
  </si>
  <si>
    <t>10.3</t>
  </si>
  <si>
    <t>10,1,7</t>
  </si>
  <si>
    <t>10,1,17</t>
  </si>
  <si>
    <t>10,3,3</t>
  </si>
  <si>
    <t xml:space="preserve"> HERRERIA</t>
  </si>
  <si>
    <t>13.00</t>
  </si>
  <si>
    <t>17.00</t>
  </si>
  <si>
    <t>17.1</t>
  </si>
  <si>
    <t>17.2</t>
  </si>
  <si>
    <t>17.3</t>
  </si>
  <si>
    <t>17,1,9</t>
  </si>
  <si>
    <t>Mampostería interior</t>
  </si>
  <si>
    <t>Mampostería exterior</t>
  </si>
  <si>
    <t>PINTURA SOBRE METALES</t>
  </si>
  <si>
    <t>17,1,18</t>
  </si>
  <si>
    <t>PINTURA SOBRE MADERA</t>
  </si>
  <si>
    <t>17,2,7</t>
  </si>
  <si>
    <t>PINTURA SOBRE MAMPOSTERÍA, HORMIGÓN  Y YESO</t>
  </si>
  <si>
    <t>18.00</t>
  </si>
  <si>
    <t>18.3</t>
  </si>
  <si>
    <t>APARATOS SANITARIOS,GRIFERIAS Y ACCESORIOS</t>
  </si>
  <si>
    <t>18,3,4</t>
  </si>
  <si>
    <t>Plan de seguridad firmado por Técnico Prevencionista</t>
  </si>
  <si>
    <t>Fletes durante ejecución de obra</t>
  </si>
  <si>
    <t>Limpieza diaria de obra</t>
  </si>
  <si>
    <t>26.00</t>
  </si>
  <si>
    <t>Imprimación asfáltica (vehiculizada en solvente)</t>
  </si>
  <si>
    <t>17,3,6</t>
  </si>
  <si>
    <t xml:space="preserve">Relleno granular  bajo contrapisos interiores (en veredas a reparar) </t>
  </si>
  <si>
    <t>Retiro de artefactos sanitarios (6 cisternas)</t>
  </si>
  <si>
    <t>Reparaciones en estructura existente: reparaciones en juntas y bordes de hormigón según MCP</t>
  </si>
  <si>
    <t>9,1,3,4</t>
  </si>
  <si>
    <t>Revestimiento de antepechos según MCP</t>
  </si>
  <si>
    <t>9.3.2</t>
  </si>
  <si>
    <t>Pavimentos exteriores</t>
  </si>
  <si>
    <t>9,3,2,11</t>
  </si>
  <si>
    <t>Baldosas de hormigón vibrado, gris 20x20 con 6 barras</t>
  </si>
  <si>
    <t>Retiro de impermeabilizacion existente de membrana asfáltica</t>
  </si>
  <si>
    <t>10,1,10</t>
  </si>
  <si>
    <t>Limpieza de desagües pluviales</t>
  </si>
  <si>
    <t>10,3,2</t>
  </si>
  <si>
    <t>10,3,7</t>
  </si>
  <si>
    <t>CARPINTERÍA</t>
  </si>
  <si>
    <t>13,7,1</t>
  </si>
  <si>
    <t>13,7,2</t>
  </si>
  <si>
    <t>13,7,3</t>
  </si>
  <si>
    <t>13,7,4</t>
  </si>
  <si>
    <t>13,7,5</t>
  </si>
  <si>
    <t>13,7,6</t>
  </si>
  <si>
    <t>13,7,7</t>
  </si>
  <si>
    <t>13,7,8</t>
  </si>
  <si>
    <t>Reparación de aberturas existentes: 2 puertas de baños según MCP (0,73x2,08)</t>
  </si>
  <si>
    <t>Reparación de aberturas existentes: tipo 1 ventanas (2,70x1,40)</t>
  </si>
  <si>
    <t>Reparación de aberturas existentes: tipo 1 ventanas (1,72x1,55)</t>
  </si>
  <si>
    <t>Reparación de aberturas existentes: tipo 1 ventanas (1,10x1,50)</t>
  </si>
  <si>
    <t>Reparación de aberturas existentes: tipo 1 ventana (3,18x1,50)</t>
  </si>
  <si>
    <t>Reparación de aberturas existentes: tipo 1 ventana (3,20x1,55)</t>
  </si>
  <si>
    <t>Reparación de aberturas existentes: tipo 2, puerta principal (2,60x2,94)</t>
  </si>
  <si>
    <t>Reparación de aberturas existentes: tipo 2, puerta SUM (1,65x2,25)</t>
  </si>
  <si>
    <t>Reparación de aberturas existentes: tipo 2, puerta aulas 5, 6 y 7 (1,08x2,08)</t>
  </si>
  <si>
    <t>13,7,9</t>
  </si>
  <si>
    <t>Reparación de aberturas existentes: tipo 3, conjunto de ventanas superiores (4,77x0,75 y 1,03x0,75)</t>
  </si>
  <si>
    <t>17,1,5</t>
  </si>
  <si>
    <t>Pintura látex al agua antihongos en cielorrasos de aula 5</t>
  </si>
  <si>
    <t>Pintura al agua en superficies revodadas de aula 5 y sectores indicados de aulas 6 y 7 y en SUM</t>
  </si>
  <si>
    <t>Pintura látex al agua antialgas (15 columnas y dos pasajes techados)</t>
  </si>
  <si>
    <t>Esmalte sintético base aguarrás mineral (2 puertas de baños)</t>
  </si>
  <si>
    <t>Esmalte sintético con convertidor de óxido (en todas las ventanas y puertas que se indican reparar y reacondicionar)</t>
  </si>
  <si>
    <t>10,3,8</t>
  </si>
  <si>
    <t>Agregado de columna de bajada de pluviales en canaleta según MCP</t>
  </si>
  <si>
    <t>Cisterna exterior Magya con mecanismo de bronce y palanca (incluye reparaciones de azulejos)</t>
  </si>
  <si>
    <t>Membrana líquida elastomérica reforzada con geotextil (inlcuye limpieza y preparación de la superficie)</t>
  </si>
  <si>
    <t>Picado de contrapisos y pavimentos exteriores en veredas a reparar</t>
  </si>
  <si>
    <t>Contrapiso hormigón C100 (Secc. 7- MCG MTOP) - 3 m2</t>
  </si>
  <si>
    <t>Impermeabilización de canalones de hormigón según MCP (25,20 y 18,85m)</t>
  </si>
  <si>
    <r>
      <rPr>
        <b/>
        <sz val="18"/>
        <color theme="0"/>
        <rFont val="Arial"/>
        <family val="2"/>
      </rPr>
      <t xml:space="preserve">ESCUELA 126 "Guillermo Tell" - Nueva Helvecia - Dpto. de Colonia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         </t>
    </r>
    <r>
      <rPr>
        <b/>
        <sz val="14"/>
        <rFont val="Arial"/>
        <family val="2"/>
      </rPr>
      <t xml:space="preserve">                              </t>
    </r>
  </si>
  <si>
    <t>MONTO IMPONIBLE TOTAL SUBRUBRO ($)</t>
  </si>
  <si>
    <t>MONTO IMPONIBLE TOTAL RUBRO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</si>
</sst>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1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166" fontId="103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3" fillId="0" borderId="0"/>
    <xf numFmtId="0" fontId="82" fillId="0" borderId="0"/>
    <xf numFmtId="9" fontId="103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0" fontId="102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8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8" fontId="102" fillId="0" borderId="0" applyFont="0" applyFill="0" applyBorder="0" applyAlignment="0" applyProtection="0"/>
  </cellStyleXfs>
  <cellXfs count="134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1" fillId="0" borderId="0" xfId="47868" applyFont="1"/>
    <xf numFmtId="0" fontId="97" fillId="0" borderId="0" xfId="47868" applyFont="1"/>
    <xf numFmtId="4" fontId="106" fillId="0" borderId="0" xfId="0" applyNumberFormat="1" applyFont="1" applyAlignment="1">
      <alignment horizontal="center"/>
    </xf>
    <xf numFmtId="4" fontId="106" fillId="0" borderId="0" xfId="0" applyNumberFormat="1" applyFont="1"/>
    <xf numFmtId="4" fontId="106" fillId="0" borderId="0" xfId="0" applyNumberFormat="1" applyFont="1" applyAlignment="1">
      <alignment horizontal="right"/>
    </xf>
    <xf numFmtId="10" fontId="106" fillId="0" borderId="0" xfId="47864" applyNumberFormat="1" applyFont="1"/>
    <xf numFmtId="0" fontId="106" fillId="0" borderId="0" xfId="47864" applyFont="1"/>
    <xf numFmtId="170" fontId="82" fillId="0" borderId="0" xfId="0" applyFont="1" applyAlignment="1">
      <alignment vertical="center"/>
    </xf>
    <xf numFmtId="170" fontId="108" fillId="0" borderId="0" xfId="0" applyFont="1" applyAlignment="1">
      <alignment horizontal="left" vertical="center" indent="15"/>
    </xf>
    <xf numFmtId="170" fontId="109" fillId="0" borderId="0" xfId="0" applyFont="1" applyAlignment="1">
      <alignment vertical="center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/>
    <xf numFmtId="4" fontId="23" fillId="50" borderId="31" xfId="0" applyNumberFormat="1" applyFont="1" applyFill="1" applyBorder="1" applyAlignment="1">
      <alignment horizontal="right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6" fillId="52" borderId="25" xfId="47865" applyFont="1" applyFill="1" applyBorder="1" applyAlignment="1">
      <alignment horizontal="center" vertical="center" wrapText="1"/>
    </xf>
    <xf numFmtId="0" fontId="116" fillId="52" borderId="25" xfId="47864" applyFont="1" applyFill="1" applyBorder="1" applyAlignment="1">
      <alignment horizontal="center" vertical="center" wrapText="1"/>
    </xf>
    <xf numFmtId="4" fontId="111" fillId="53" borderId="26" xfId="0" applyNumberFormat="1" applyFont="1" applyFill="1" applyBorder="1" applyAlignment="1">
      <alignment horizontal="center"/>
    </xf>
    <xf numFmtId="4" fontId="111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6" fillId="53" borderId="27" xfId="47864" applyFont="1" applyFill="1" applyBorder="1"/>
    <xf numFmtId="0" fontId="111" fillId="50" borderId="34" xfId="17901" applyFont="1" applyFill="1" applyBorder="1" applyAlignment="1">
      <alignment horizontal="center"/>
    </xf>
    <xf numFmtId="0" fontId="23" fillId="0" borderId="36" xfId="17901" applyFont="1" applyBorder="1" applyAlignment="1">
      <alignment horizontal="center"/>
    </xf>
    <xf numFmtId="0" fontId="111" fillId="54" borderId="36" xfId="17901" applyFont="1" applyFill="1" applyBorder="1" applyAlignment="1">
      <alignment horizontal="center"/>
    </xf>
    <xf numFmtId="207" fontId="106" fillId="0" borderId="35" xfId="47864" applyNumberFormat="1" applyFont="1" applyBorder="1" applyAlignment="1">
      <alignment horizontal="right" indent="1"/>
    </xf>
    <xf numFmtId="0" fontId="23" fillId="51" borderId="36" xfId="17901" applyFont="1" applyFill="1" applyBorder="1" applyAlignment="1">
      <alignment horizontal="center"/>
    </xf>
    <xf numFmtId="207" fontId="106" fillId="51" borderId="35" xfId="47864" applyNumberFormat="1" applyFont="1" applyFill="1" applyBorder="1" applyAlignment="1">
      <alignment horizontal="right" indent="1"/>
    </xf>
    <xf numFmtId="0" fontId="23" fillId="0" borderId="34" xfId="17901" applyFont="1" applyBorder="1" applyAlignment="1">
      <alignment horizontal="center"/>
    </xf>
    <xf numFmtId="4" fontId="23" fillId="0" borderId="34" xfId="0" applyNumberFormat="1" applyFont="1" applyBorder="1" applyAlignment="1">
      <alignment horizontal="center"/>
    </xf>
    <xf numFmtId="4" fontId="23" fillId="0" borderId="36" xfId="0" applyNumberFormat="1" applyFont="1" applyBorder="1" applyAlignment="1">
      <alignment horizontal="center"/>
    </xf>
    <xf numFmtId="189" fontId="23" fillId="0" borderId="34" xfId="0" applyNumberFormat="1" applyFont="1" applyBorder="1" applyAlignment="1">
      <alignment horizontal="center"/>
    </xf>
    <xf numFmtId="0" fontId="23" fillId="0" borderId="36" xfId="47870" applyFont="1" applyBorder="1" applyAlignment="1">
      <alignment horizontal="center"/>
    </xf>
    <xf numFmtId="4" fontId="23" fillId="0" borderId="41" xfId="17901" applyNumberFormat="1" applyFont="1" applyBorder="1" applyAlignment="1">
      <alignment horizontal="center"/>
    </xf>
    <xf numFmtId="4" fontId="111" fillId="55" borderId="26" xfId="0" applyNumberFormat="1" applyFont="1" applyFill="1" applyBorder="1" applyAlignment="1">
      <alignment horizontal="center"/>
    </xf>
    <xf numFmtId="4" fontId="111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6" fillId="55" borderId="27" xfId="47864" applyFont="1" applyFill="1" applyBorder="1"/>
    <xf numFmtId="0" fontId="111" fillId="56" borderId="34" xfId="17901" applyFont="1" applyFill="1" applyBorder="1" applyAlignment="1">
      <alignment horizontal="center"/>
    </xf>
    <xf numFmtId="3" fontId="23" fillId="56" borderId="31" xfId="47842" applyNumberFormat="1" applyFont="1" applyFill="1" applyBorder="1" applyAlignment="1">
      <alignment horizontal="right"/>
    </xf>
    <xf numFmtId="207" fontId="106" fillId="56" borderId="31" xfId="47864" applyNumberFormat="1" applyFont="1" applyFill="1" applyBorder="1" applyAlignment="1">
      <alignment horizontal="right" indent="1"/>
    </xf>
    <xf numFmtId="3" fontId="23" fillId="50" borderId="31" xfId="47842" applyNumberFormat="1" applyFont="1" applyFill="1" applyBorder="1" applyAlignment="1">
      <alignment horizontal="right"/>
    </xf>
    <xf numFmtId="207" fontId="106" fillId="50" borderId="31" xfId="47864" applyNumberFormat="1" applyFont="1" applyFill="1" applyBorder="1" applyAlignment="1">
      <alignment horizontal="right" indent="1"/>
    </xf>
    <xf numFmtId="3" fontId="111" fillId="53" borderId="26" xfId="0" applyNumberFormat="1" applyFont="1" applyFill="1" applyBorder="1" applyAlignment="1">
      <alignment horizontal="center"/>
    </xf>
    <xf numFmtId="2" fontId="105" fillId="53" borderId="27" xfId="47864" applyNumberFormat="1" applyFont="1" applyFill="1" applyBorder="1" applyAlignment="1">
      <alignment horizontal="center"/>
    </xf>
    <xf numFmtId="4" fontId="105" fillId="53" borderId="27" xfId="47864" applyNumberFormat="1" applyFont="1" applyFill="1" applyBorder="1" applyAlignment="1">
      <alignment horizontal="center"/>
    </xf>
    <xf numFmtId="207" fontId="106" fillId="50" borderId="46" xfId="47864" applyNumberFormat="1" applyFont="1" applyFill="1" applyBorder="1" applyAlignment="1">
      <alignment horizontal="right" indent="1"/>
    </xf>
    <xf numFmtId="4" fontId="23" fillId="0" borderId="35" xfId="47842" applyNumberFormat="1" applyFont="1" applyFill="1" applyBorder="1" applyAlignment="1">
      <alignment horizontal="center"/>
    </xf>
    <xf numFmtId="207" fontId="106" fillId="0" borderId="45" xfId="47864" applyNumberFormat="1" applyFont="1" applyBorder="1" applyAlignment="1">
      <alignment horizontal="right" indent="1"/>
    </xf>
    <xf numFmtId="207" fontId="106" fillId="0" borderId="50" xfId="47864" applyNumberFormat="1" applyFont="1" applyBorder="1" applyAlignment="1">
      <alignment horizontal="right" indent="1"/>
    </xf>
    <xf numFmtId="207" fontId="106" fillId="50" borderId="49" xfId="47864" applyNumberFormat="1" applyFont="1" applyFill="1" applyBorder="1" applyAlignment="1">
      <alignment horizontal="right" indent="1"/>
    </xf>
    <xf numFmtId="0" fontId="107" fillId="0" borderId="45" xfId="47864" applyFont="1" applyBorder="1"/>
    <xf numFmtId="0" fontId="107" fillId="50" borderId="49" xfId="47864" applyFont="1" applyFill="1" applyBorder="1"/>
    <xf numFmtId="0" fontId="111" fillId="50" borderId="32" xfId="17901" applyFont="1" applyFill="1" applyBorder="1"/>
    <xf numFmtId="0" fontId="23" fillId="0" borderId="47" xfId="17901" applyFont="1" applyBorder="1"/>
    <xf numFmtId="4" fontId="23" fillId="0" borderId="32" xfId="0" applyNumberFormat="1" applyFont="1" applyBorder="1"/>
    <xf numFmtId="0" fontId="111" fillId="54" borderId="47" xfId="17901" applyFont="1" applyFill="1" applyBorder="1"/>
    <xf numFmtId="0" fontId="23" fillId="0" borderId="48" xfId="17901" applyFont="1" applyBorder="1"/>
    <xf numFmtId="4" fontId="23" fillId="0" borderId="47" xfId="0" applyNumberFormat="1" applyFont="1" applyBorder="1"/>
    <xf numFmtId="4" fontId="23" fillId="51" borderId="47" xfId="0" applyNumberFormat="1" applyFont="1" applyFill="1" applyBorder="1"/>
    <xf numFmtId="0" fontId="23" fillId="51" borderId="32" xfId="17901" applyFont="1" applyFill="1" applyBorder="1"/>
    <xf numFmtId="4" fontId="23" fillId="0" borderId="48" xfId="0" applyNumberFormat="1" applyFont="1" applyBorder="1"/>
    <xf numFmtId="0" fontId="111" fillId="56" borderId="32" xfId="17901" applyFont="1" applyFill="1" applyBorder="1"/>
    <xf numFmtId="0" fontId="111" fillId="50" borderId="47" xfId="17901" applyFont="1" applyFill="1" applyBorder="1"/>
    <xf numFmtId="4" fontId="111" fillId="50" borderId="32" xfId="0" applyNumberFormat="1" applyFont="1" applyFill="1" applyBorder="1" applyAlignment="1">
      <alignment horizontal="left"/>
    </xf>
    <xf numFmtId="4" fontId="23" fillId="0" borderId="47" xfId="0" applyNumberFormat="1" applyFont="1" applyBorder="1" applyAlignment="1">
      <alignment horizontal="left"/>
    </xf>
    <xf numFmtId="4" fontId="23" fillId="0" borderId="46" xfId="0" applyNumberFormat="1" applyFont="1" applyBorder="1" applyAlignment="1">
      <alignment horizontal="left"/>
    </xf>
    <xf numFmtId="0" fontId="23" fillId="0" borderId="47" xfId="47870" applyFont="1" applyBorder="1"/>
    <xf numFmtId="0" fontId="23" fillId="0" borderId="43" xfId="17901" applyFont="1" applyBorder="1"/>
    <xf numFmtId="0" fontId="23" fillId="56" borderId="38" xfId="17901" applyFont="1" applyFill="1" applyBorder="1" applyAlignment="1">
      <alignment horizontal="center"/>
    </xf>
    <xf numFmtId="0" fontId="23" fillId="50" borderId="40" xfId="17901" applyFont="1" applyFill="1" applyBorder="1" applyAlignment="1">
      <alignment horizontal="center"/>
    </xf>
    <xf numFmtId="4" fontId="23" fillId="50" borderId="38" xfId="0" applyNumberFormat="1" applyFont="1" applyFill="1" applyBorder="1" applyAlignment="1">
      <alignment horizontal="center"/>
    </xf>
    <xf numFmtId="2" fontId="106" fillId="53" borderId="28" xfId="47864" applyNumberFormat="1" applyFont="1" applyFill="1" applyBorder="1"/>
    <xf numFmtId="0" fontId="23" fillId="0" borderId="45" xfId="47864" applyFont="1" applyBorder="1" applyAlignment="1">
      <alignment horizontal="right" indent="1"/>
    </xf>
    <xf numFmtId="0" fontId="23" fillId="0" borderId="51" xfId="17901" applyFont="1" applyBorder="1" applyAlignment="1">
      <alignment horizontal="center"/>
    </xf>
    <xf numFmtId="3" fontId="23" fillId="50" borderId="46" xfId="47842" applyNumberFormat="1" applyFont="1" applyFill="1" applyBorder="1" applyAlignment="1">
      <alignment horizontal="right"/>
    </xf>
    <xf numFmtId="4" fontId="106" fillId="53" borderId="28" xfId="47864" applyNumberFormat="1" applyFont="1" applyFill="1" applyBorder="1"/>
    <xf numFmtId="2" fontId="106" fillId="53" borderId="28" xfId="47864" applyNumberFormat="1" applyFont="1" applyFill="1" applyBorder="1" applyAlignment="1">
      <alignment horizontal="right"/>
    </xf>
    <xf numFmtId="2" fontId="106" fillId="56" borderId="39" xfId="47864" applyNumberFormat="1" applyFont="1" applyFill="1" applyBorder="1" applyAlignment="1">
      <alignment horizontal="right" indent="1"/>
    </xf>
    <xf numFmtId="2" fontId="106" fillId="55" borderId="28" xfId="47864" applyNumberFormat="1" applyFont="1" applyFill="1" applyBorder="1"/>
    <xf numFmtId="0" fontId="23" fillId="54" borderId="40" xfId="17901" applyFont="1" applyFill="1" applyBorder="1" applyAlignment="1">
      <alignment horizontal="center"/>
    </xf>
    <xf numFmtId="3" fontId="23" fillId="54" borderId="46" xfId="47842" applyNumberFormat="1" applyFont="1" applyFill="1" applyBorder="1" applyAlignment="1">
      <alignment horizontal="center"/>
    </xf>
    <xf numFmtId="207" fontId="106" fillId="54" borderId="31" xfId="47864" applyNumberFormat="1" applyFont="1" applyFill="1" applyBorder="1" applyAlignment="1">
      <alignment horizontal="right" indent="1"/>
    </xf>
    <xf numFmtId="2" fontId="106" fillId="54" borderId="39" xfId="47864" applyNumberFormat="1" applyFont="1" applyFill="1" applyBorder="1"/>
    <xf numFmtId="207" fontId="106" fillId="54" borderId="49" xfId="47864" applyNumberFormat="1" applyFont="1" applyFill="1" applyBorder="1" applyAlignment="1">
      <alignment horizontal="right" indent="1"/>
    </xf>
    <xf numFmtId="0" fontId="23" fillId="50" borderId="38" xfId="17901" applyFont="1" applyFill="1" applyBorder="1" applyAlignment="1">
      <alignment horizontal="center"/>
    </xf>
    <xf numFmtId="2" fontId="106" fillId="50" borderId="39" xfId="47864" applyNumberFormat="1" applyFont="1" applyFill="1" applyBorder="1" applyAlignment="1">
      <alignment horizontal="right" indent="1"/>
    </xf>
    <xf numFmtId="0" fontId="23" fillId="56" borderId="52" xfId="17901" applyFont="1" applyFill="1" applyBorder="1" applyAlignment="1">
      <alignment horizontal="center"/>
    </xf>
    <xf numFmtId="3" fontId="23" fillId="56" borderId="33" xfId="47842" applyNumberFormat="1" applyFont="1" applyFill="1" applyBorder="1" applyAlignment="1">
      <alignment horizontal="right"/>
    </xf>
    <xf numFmtId="207" fontId="106" fillId="56" borderId="33" xfId="47864" applyNumberFormat="1" applyFont="1" applyFill="1" applyBorder="1" applyAlignment="1">
      <alignment horizontal="right" indent="1"/>
    </xf>
    <xf numFmtId="2" fontId="106" fillId="56" borderId="37" xfId="47864" applyNumberFormat="1" applyFont="1" applyFill="1" applyBorder="1" applyAlignment="1">
      <alignment horizontal="right" indent="1"/>
    </xf>
    <xf numFmtId="207" fontId="106" fillId="56" borderId="37" xfId="47864" applyNumberFormat="1" applyFont="1" applyFill="1" applyBorder="1" applyAlignment="1">
      <alignment horizontal="right" indent="1"/>
    </xf>
    <xf numFmtId="207" fontId="106" fillId="56" borderId="49" xfId="47864" applyNumberFormat="1" applyFont="1" applyFill="1" applyBorder="1" applyAlignment="1">
      <alignment horizontal="right" indent="1"/>
    </xf>
    <xf numFmtId="207" fontId="106" fillId="50" borderId="37" xfId="47864" applyNumberFormat="1" applyFont="1" applyFill="1" applyBorder="1" applyAlignment="1">
      <alignment horizontal="right" indent="1"/>
    </xf>
    <xf numFmtId="2" fontId="106" fillId="50" borderId="49" xfId="47864" applyNumberFormat="1" applyFont="1" applyFill="1" applyBorder="1" applyAlignment="1">
      <alignment horizontal="right" indent="1"/>
    </xf>
    <xf numFmtId="2" fontId="111" fillId="56" borderId="34" xfId="17901" applyNumberFormat="1" applyFont="1" applyFill="1" applyBorder="1" applyAlignment="1">
      <alignment horizontal="center"/>
    </xf>
    <xf numFmtId="189" fontId="111" fillId="50" borderId="34" xfId="0" applyNumberFormat="1" applyFont="1" applyFill="1" applyBorder="1" applyAlignment="1">
      <alignment horizontal="center"/>
    </xf>
    <xf numFmtId="4" fontId="23" fillId="50" borderId="31" xfId="47842" applyNumberFormat="1" applyFont="1" applyFill="1" applyBorder="1" applyAlignment="1">
      <alignment horizontal="center"/>
    </xf>
    <xf numFmtId="2" fontId="106" fillId="56" borderId="37" xfId="47864" applyNumberFormat="1" applyFont="1" applyFill="1" applyBorder="1" applyAlignment="1">
      <alignment horizontal="right"/>
    </xf>
    <xf numFmtId="4" fontId="111" fillId="56" borderId="38" xfId="0" applyNumberFormat="1" applyFont="1" applyFill="1" applyBorder="1" applyAlignment="1">
      <alignment horizontal="center"/>
    </xf>
    <xf numFmtId="4" fontId="23" fillId="56" borderId="38" xfId="0" applyNumberFormat="1" applyFont="1" applyFill="1" applyBorder="1" applyAlignment="1">
      <alignment horizontal="center"/>
    </xf>
    <xf numFmtId="4" fontId="23" fillId="56" borderId="31" xfId="0" applyNumberFormat="1" applyFont="1" applyFill="1" applyBorder="1" applyAlignment="1">
      <alignment horizontal="right"/>
    </xf>
    <xf numFmtId="0" fontId="107" fillId="56" borderId="31" xfId="47864" applyFont="1" applyFill="1" applyBorder="1"/>
    <xf numFmtId="0" fontId="107" fillId="56" borderId="37" xfId="47864" applyFont="1" applyFill="1" applyBorder="1"/>
    <xf numFmtId="0" fontId="111" fillId="56" borderId="45" xfId="17901" applyFont="1" applyFill="1" applyBorder="1"/>
    <xf numFmtId="0" fontId="23" fillId="0" borderId="54" xfId="17901" applyFont="1" applyBorder="1"/>
    <xf numFmtId="4" fontId="111" fillId="56" borderId="55" xfId="0" applyNumberFormat="1" applyFont="1" applyFill="1" applyBorder="1" applyAlignment="1">
      <alignment horizontal="left"/>
    </xf>
    <xf numFmtId="4" fontId="110" fillId="0" borderId="44" xfId="47864" applyNumberFormat="1" applyFont="1" applyBorder="1" applyAlignment="1">
      <alignment horizontal="center"/>
    </xf>
    <xf numFmtId="4" fontId="23" fillId="0" borderId="42" xfId="47842" applyNumberFormat="1" applyFont="1" applyFill="1" applyBorder="1" applyAlignment="1">
      <alignment horizontal="center"/>
    </xf>
    <xf numFmtId="4" fontId="23" fillId="0" borderId="44" xfId="47842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05" fillId="57" borderId="30" xfId="47864" applyNumberFormat="1" applyFont="1" applyFill="1" applyBorder="1" applyAlignment="1">
      <alignment horizontal="right"/>
    </xf>
    <xf numFmtId="4" fontId="23" fillId="0" borderId="31" xfId="0" applyNumberFormat="1" applyFont="1" applyBorder="1" applyAlignment="1">
      <alignment horizontal="left"/>
    </xf>
    <xf numFmtId="4" fontId="6" fillId="0" borderId="0" xfId="0" applyNumberFormat="1" applyFont="1"/>
    <xf numFmtId="4" fontId="23" fillId="0" borderId="15" xfId="47842" applyNumberFormat="1" applyFont="1" applyFill="1" applyBorder="1" applyAlignment="1">
      <alignment horizontal="center"/>
    </xf>
    <xf numFmtId="4" fontId="23" fillId="51" borderId="36" xfId="0" applyNumberFormat="1" applyFont="1" applyFill="1" applyBorder="1" applyAlignment="1">
      <alignment horizontal="center"/>
    </xf>
    <xf numFmtId="4" fontId="106" fillId="53" borderId="27" xfId="47864" applyNumberFormat="1" applyFont="1" applyFill="1" applyBorder="1" applyAlignment="1">
      <alignment horizontal="center"/>
    </xf>
    <xf numFmtId="0" fontId="23" fillId="51" borderId="34" xfId="17901" applyFont="1" applyFill="1" applyBorder="1" applyAlignment="1">
      <alignment horizontal="center"/>
    </xf>
    <xf numFmtId="4" fontId="23" fillId="51" borderId="29" xfId="47842" applyNumberFormat="1" applyFont="1" applyFill="1" applyBorder="1" applyAlignment="1">
      <alignment horizontal="center"/>
    </xf>
    <xf numFmtId="4" fontId="23" fillId="0" borderId="38" xfId="0" applyNumberFormat="1" applyFont="1" applyBorder="1" applyAlignment="1">
      <alignment horizontal="center"/>
    </xf>
    <xf numFmtId="4" fontId="23" fillId="0" borderId="51" xfId="0" applyNumberFormat="1" applyFont="1" applyBorder="1" applyAlignment="1">
      <alignment horizontal="center"/>
    </xf>
    <xf numFmtId="0" fontId="23" fillId="0" borderId="53" xfId="17901" applyFont="1" applyBorder="1" applyAlignment="1">
      <alignment horizontal="center"/>
    </xf>
    <xf numFmtId="170" fontId="113" fillId="52" borderId="26" xfId="0" applyFont="1" applyFill="1" applyBorder="1" applyAlignment="1">
      <alignment horizontal="center" vertical="center" wrapText="1"/>
    </xf>
    <xf numFmtId="170" fontId="113" fillId="52" borderId="27" xfId="0" applyFont="1" applyFill="1" applyBorder="1" applyAlignment="1">
      <alignment horizontal="center" vertical="center" wrapText="1"/>
    </xf>
    <xf numFmtId="170" fontId="113" fillId="52" borderId="28" xfId="0" applyFont="1" applyFill="1" applyBorder="1" applyAlignment="1">
      <alignment horizontal="center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Users/MG15128/Documents/mi%20trabajo/BSE/BSE_V03.xlsm" TargetMode="External"/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7"/>
  <sheetViews>
    <sheetView tabSelected="1" zoomScale="66" zoomScaleNormal="66" workbookViewId="0">
      <selection activeCell="J4" sqref="J4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36.140625" style="2" customWidth="1"/>
    <col min="4" max="4" width="22.42578125" style="1" customWidth="1"/>
    <col min="5" max="5" width="13.5703125" style="3" customWidth="1"/>
    <col min="6" max="6" width="17.5703125" style="2" customWidth="1"/>
    <col min="7" max="7" width="19.85546875" style="2" customWidth="1"/>
    <col min="8" max="8" width="17.28515625" style="2" customWidth="1"/>
    <col min="9" max="9" width="19.85546875" style="2" customWidth="1"/>
    <col min="10" max="10" width="17.28515625" style="2" customWidth="1"/>
    <col min="11" max="16384" width="11.42578125" style="2"/>
  </cols>
  <sheetData>
    <row r="1" spans="1:10" ht="20.25" customHeight="1" thickBot="1">
      <c r="A1" s="14"/>
      <c r="B1" s="15"/>
      <c r="C1" s="14"/>
      <c r="D1" s="15"/>
      <c r="E1" s="16"/>
      <c r="F1" s="14"/>
      <c r="G1" s="14"/>
      <c r="H1" s="14"/>
      <c r="I1" s="14"/>
      <c r="J1" s="14"/>
    </row>
    <row r="2" spans="1:10" ht="65.25" customHeight="1" thickBot="1">
      <c r="B2" s="131" t="s">
        <v>133</v>
      </c>
      <c r="C2" s="132"/>
      <c r="D2" s="132"/>
      <c r="E2" s="132"/>
      <c r="F2" s="132"/>
      <c r="G2" s="132"/>
      <c r="H2" s="132"/>
      <c r="I2" s="132"/>
      <c r="J2" s="133"/>
    </row>
    <row r="3" spans="1:10" ht="95.25" customHeight="1" thickBot="1">
      <c r="B3" s="23" t="s">
        <v>1</v>
      </c>
      <c r="C3" s="23" t="s">
        <v>5</v>
      </c>
      <c r="D3" s="23" t="s">
        <v>3</v>
      </c>
      <c r="E3" s="23" t="s">
        <v>4</v>
      </c>
      <c r="F3" s="24" t="s">
        <v>26</v>
      </c>
      <c r="G3" s="24" t="s">
        <v>50</v>
      </c>
      <c r="H3" s="24" t="s">
        <v>43</v>
      </c>
      <c r="I3" s="24" t="s">
        <v>134</v>
      </c>
      <c r="J3" s="24" t="s">
        <v>135</v>
      </c>
    </row>
    <row r="4" spans="1:10" ht="19.5" thickBot="1">
      <c r="B4" s="25" t="s">
        <v>32</v>
      </c>
      <c r="C4" s="26" t="s">
        <v>37</v>
      </c>
      <c r="D4" s="27"/>
      <c r="E4" s="28"/>
      <c r="F4" s="29"/>
      <c r="G4" s="53"/>
      <c r="H4" s="86">
        <f>+G5+G7+G11</f>
        <v>0</v>
      </c>
      <c r="I4" s="53"/>
      <c r="J4" s="86">
        <f>+I5+I7+I11</f>
        <v>0</v>
      </c>
    </row>
    <row r="5" spans="1:10" ht="18.75">
      <c r="B5" s="47" t="s">
        <v>7</v>
      </c>
      <c r="C5" s="71" t="s">
        <v>19</v>
      </c>
      <c r="D5" s="96"/>
      <c r="E5" s="97"/>
      <c r="F5" s="98"/>
      <c r="G5" s="107"/>
      <c r="H5" s="100"/>
      <c r="I5" s="107"/>
      <c r="J5" s="100"/>
    </row>
    <row r="6" spans="1:10" ht="15">
      <c r="B6" s="31" t="s">
        <v>40</v>
      </c>
      <c r="C6" s="64" t="s">
        <v>80</v>
      </c>
      <c r="D6" s="31"/>
      <c r="E6" s="17"/>
      <c r="F6" s="17"/>
      <c r="G6" s="56"/>
      <c r="H6" s="82"/>
      <c r="I6" s="56"/>
      <c r="J6" s="82"/>
    </row>
    <row r="7" spans="1:10" ht="18.75">
      <c r="B7" s="32" t="s">
        <v>8</v>
      </c>
      <c r="C7" s="65" t="s">
        <v>23</v>
      </c>
      <c r="D7" s="89"/>
      <c r="E7" s="90"/>
      <c r="F7" s="91"/>
      <c r="G7" s="92"/>
      <c r="H7" s="93"/>
      <c r="I7" s="92"/>
      <c r="J7" s="93"/>
    </row>
    <row r="8" spans="1:10" ht="18.75">
      <c r="B8" s="31" t="s">
        <v>12</v>
      </c>
      <c r="C8" s="63" t="s">
        <v>36</v>
      </c>
      <c r="D8" s="31"/>
      <c r="E8" s="17"/>
      <c r="F8" s="17"/>
      <c r="G8" s="56"/>
      <c r="H8" s="57"/>
      <c r="I8" s="56"/>
      <c r="J8" s="57"/>
    </row>
    <row r="9" spans="1:10" ht="18.75">
      <c r="B9" s="31" t="s">
        <v>13</v>
      </c>
      <c r="C9" s="63" t="s">
        <v>16</v>
      </c>
      <c r="D9" s="31"/>
      <c r="E9" s="17"/>
      <c r="F9" s="17"/>
      <c r="G9" s="56"/>
      <c r="H9" s="57"/>
      <c r="I9" s="56"/>
      <c r="J9" s="57"/>
    </row>
    <row r="10" spans="1:10" ht="18.75">
      <c r="B10" s="31" t="s">
        <v>17</v>
      </c>
      <c r="C10" s="63" t="s">
        <v>25</v>
      </c>
      <c r="D10" s="36"/>
      <c r="E10" s="17"/>
      <c r="F10" s="17"/>
      <c r="G10" s="56"/>
      <c r="H10" s="57"/>
      <c r="I10" s="56"/>
      <c r="J10" s="57"/>
    </row>
    <row r="11" spans="1:10" ht="18.75">
      <c r="B11" s="32" t="s">
        <v>9</v>
      </c>
      <c r="C11" s="65" t="s">
        <v>24</v>
      </c>
      <c r="D11" s="89"/>
      <c r="E11" s="90"/>
      <c r="F11" s="91"/>
      <c r="G11" s="92"/>
      <c r="H11" s="93"/>
      <c r="I11" s="92"/>
      <c r="J11" s="93"/>
    </row>
    <row r="12" spans="1:10" ht="18.75">
      <c r="B12" s="31" t="s">
        <v>14</v>
      </c>
      <c r="C12" s="63" t="s">
        <v>27</v>
      </c>
      <c r="D12" s="31"/>
      <c r="E12" s="17"/>
      <c r="F12" s="17"/>
      <c r="G12" s="56"/>
      <c r="H12" s="57"/>
      <c r="I12" s="56"/>
      <c r="J12" s="57"/>
    </row>
    <row r="13" spans="1:10" ht="18.75">
      <c r="B13" s="83" t="s">
        <v>15</v>
      </c>
      <c r="C13" s="66" t="s">
        <v>11</v>
      </c>
      <c r="D13" s="83"/>
      <c r="E13" s="17"/>
      <c r="F13" s="17"/>
      <c r="G13" s="56"/>
      <c r="H13" s="58"/>
      <c r="I13" s="56"/>
      <c r="J13" s="58"/>
    </row>
    <row r="14" spans="1:10" ht="18.75">
      <c r="B14" s="31" t="s">
        <v>39</v>
      </c>
      <c r="C14" s="63" t="s">
        <v>31</v>
      </c>
      <c r="D14" s="31"/>
      <c r="E14" s="17"/>
      <c r="F14" s="17"/>
      <c r="G14" s="56"/>
      <c r="H14" s="57"/>
      <c r="I14" s="56"/>
      <c r="J14" s="57"/>
    </row>
    <row r="15" spans="1:10" ht="19.5" thickBot="1">
      <c r="B15" s="83" t="s">
        <v>38</v>
      </c>
      <c r="C15" s="66" t="s">
        <v>30</v>
      </c>
      <c r="D15" s="31"/>
      <c r="E15" s="17"/>
      <c r="F15" s="17"/>
      <c r="G15" s="56"/>
      <c r="H15" s="58"/>
      <c r="I15" s="56"/>
      <c r="J15" s="58"/>
    </row>
    <row r="16" spans="1:10" ht="19.5" thickBot="1">
      <c r="B16" s="52" t="s">
        <v>34</v>
      </c>
      <c r="C16" s="26" t="s">
        <v>33</v>
      </c>
      <c r="D16" s="27"/>
      <c r="E16" s="28"/>
      <c r="F16" s="29"/>
      <c r="G16" s="54"/>
      <c r="H16" s="85">
        <f>SUM(G17:G17)</f>
        <v>0</v>
      </c>
      <c r="I16" s="54"/>
      <c r="J16" s="85">
        <f>SUM(I17:I17)</f>
        <v>0</v>
      </c>
    </row>
    <row r="17" spans="2:10" ht="19.5" thickBot="1">
      <c r="B17" s="34">
        <v>3.1</v>
      </c>
      <c r="C17" s="68" t="s">
        <v>86</v>
      </c>
      <c r="D17" s="124"/>
      <c r="E17" s="17"/>
      <c r="F17" s="17"/>
      <c r="G17" s="56"/>
      <c r="H17" s="57"/>
      <c r="I17" s="56"/>
      <c r="J17" s="57"/>
    </row>
    <row r="18" spans="2:10" ht="19.5" thickBot="1">
      <c r="B18" s="52" t="s">
        <v>44</v>
      </c>
      <c r="C18" s="26" t="s">
        <v>18</v>
      </c>
      <c r="D18" s="27"/>
      <c r="E18" s="28"/>
      <c r="F18" s="125"/>
      <c r="G18" s="54"/>
      <c r="H18" s="85">
        <f>SUM(G19:G21)</f>
        <v>0</v>
      </c>
      <c r="I18" s="54"/>
      <c r="J18" s="85">
        <f>SUM(I19:I21)</f>
        <v>0</v>
      </c>
    </row>
    <row r="19" spans="2:10" ht="18.75">
      <c r="B19" s="34">
        <v>4.13</v>
      </c>
      <c r="C19" s="69" t="s">
        <v>130</v>
      </c>
      <c r="D19" s="126"/>
      <c r="E19" s="127"/>
      <c r="F19" s="17"/>
      <c r="G19" s="56"/>
      <c r="H19" s="35"/>
      <c r="I19" s="56"/>
      <c r="J19" s="35"/>
    </row>
    <row r="20" spans="2:10" ht="18.75">
      <c r="B20" s="34">
        <v>4.22</v>
      </c>
      <c r="C20" s="63" t="s">
        <v>87</v>
      </c>
      <c r="D20" s="31"/>
      <c r="E20" s="17"/>
      <c r="F20" s="17"/>
      <c r="G20" s="56"/>
      <c r="H20" s="57"/>
      <c r="I20" s="56"/>
      <c r="J20" s="57"/>
    </row>
    <row r="21" spans="2:10" ht="21" customHeight="1" thickBot="1">
      <c r="B21" s="34">
        <v>4.26</v>
      </c>
      <c r="C21" s="63" t="s">
        <v>35</v>
      </c>
      <c r="D21" s="31"/>
      <c r="E21" s="17"/>
      <c r="F21" s="17"/>
      <c r="G21" s="56"/>
      <c r="H21" s="57"/>
      <c r="I21" s="56"/>
      <c r="J21" s="57"/>
    </row>
    <row r="22" spans="2:10" ht="19.5" thickBot="1">
      <c r="B22" s="25" t="s">
        <v>45</v>
      </c>
      <c r="C22" s="26" t="s">
        <v>41</v>
      </c>
      <c r="D22" s="27"/>
      <c r="E22" s="28"/>
      <c r="F22" s="29"/>
      <c r="G22" s="29"/>
      <c r="H22" s="81">
        <f>G23</f>
        <v>0</v>
      </c>
      <c r="I22" s="29"/>
      <c r="J22" s="81">
        <f>I23</f>
        <v>0</v>
      </c>
    </row>
    <row r="23" spans="2:10" ht="18.75">
      <c r="B23" s="47" t="s">
        <v>46</v>
      </c>
      <c r="C23" s="71" t="s">
        <v>20</v>
      </c>
      <c r="D23" s="96"/>
      <c r="E23" s="97"/>
      <c r="F23" s="98"/>
      <c r="G23" s="99"/>
      <c r="H23" s="100"/>
      <c r="I23" s="99"/>
      <c r="J23" s="100"/>
    </row>
    <row r="24" spans="2:10" ht="19.5" thickBot="1">
      <c r="B24" s="36" t="s">
        <v>47</v>
      </c>
      <c r="C24" s="64" t="s">
        <v>88</v>
      </c>
      <c r="D24" s="37"/>
      <c r="E24" s="17"/>
      <c r="F24" s="17"/>
      <c r="G24" s="56"/>
      <c r="H24" s="33"/>
      <c r="I24" s="56"/>
      <c r="J24" s="33"/>
    </row>
    <row r="25" spans="2:10" ht="19.5" thickBot="1">
      <c r="B25" s="42">
        <v>8</v>
      </c>
      <c r="C25" s="43" t="s">
        <v>2</v>
      </c>
      <c r="D25" s="44"/>
      <c r="E25" s="45"/>
      <c r="F25" s="46"/>
      <c r="G25" s="46"/>
      <c r="H25" s="88">
        <f>G26</f>
        <v>0</v>
      </c>
      <c r="I25" s="46"/>
      <c r="J25" s="88">
        <f>I26</f>
        <v>0</v>
      </c>
    </row>
    <row r="26" spans="2:10" ht="18.75">
      <c r="B26" s="30"/>
      <c r="C26" s="62" t="s">
        <v>42</v>
      </c>
      <c r="D26" s="94"/>
      <c r="E26" s="50"/>
      <c r="F26" s="51"/>
      <c r="G26" s="95"/>
      <c r="H26" s="102"/>
      <c r="I26" s="95"/>
      <c r="J26" s="102"/>
    </row>
    <row r="27" spans="2:10" ht="19.5" thickBot="1">
      <c r="B27" s="36">
        <v>8.3000000000000007</v>
      </c>
      <c r="C27" s="66" t="s">
        <v>131</v>
      </c>
      <c r="D27" s="38"/>
      <c r="E27" s="17"/>
      <c r="F27" s="17"/>
      <c r="G27" s="56"/>
      <c r="H27" s="33"/>
      <c r="I27" s="56"/>
      <c r="J27" s="33"/>
    </row>
    <row r="28" spans="2:10" ht="19.5" thickBot="1">
      <c r="B28" s="42" t="s">
        <v>48</v>
      </c>
      <c r="C28" s="43" t="s">
        <v>21</v>
      </c>
      <c r="D28" s="44"/>
      <c r="E28" s="45"/>
      <c r="F28" s="46"/>
      <c r="G28" s="46"/>
      <c r="H28" s="88">
        <f>G29+G31</f>
        <v>0</v>
      </c>
      <c r="I28" s="46"/>
      <c r="J28" s="88">
        <f>I29+I31</f>
        <v>0</v>
      </c>
    </row>
    <row r="29" spans="2:10" ht="18.75">
      <c r="B29" s="30" t="s">
        <v>49</v>
      </c>
      <c r="C29" s="72" t="s">
        <v>10</v>
      </c>
      <c r="D29" s="79"/>
      <c r="E29" s="84"/>
      <c r="F29" s="55"/>
      <c r="G29" s="103"/>
      <c r="H29" s="59"/>
      <c r="I29" s="103"/>
      <c r="J29" s="59"/>
    </row>
    <row r="30" spans="2:10" ht="18.75">
      <c r="B30" s="36" t="s">
        <v>89</v>
      </c>
      <c r="C30" s="63" t="s">
        <v>90</v>
      </c>
      <c r="D30" s="38"/>
      <c r="E30" s="17"/>
      <c r="F30" s="17"/>
      <c r="G30" s="56"/>
      <c r="H30" s="57"/>
      <c r="I30" s="56"/>
      <c r="J30" s="57"/>
    </row>
    <row r="31" spans="2:10" ht="18.75">
      <c r="B31" s="104" t="s">
        <v>53</v>
      </c>
      <c r="C31" s="71" t="s">
        <v>54</v>
      </c>
      <c r="D31" s="78"/>
      <c r="E31" s="48"/>
      <c r="F31" s="49"/>
      <c r="G31" s="87"/>
      <c r="H31" s="101"/>
      <c r="I31" s="87"/>
      <c r="J31" s="101"/>
    </row>
    <row r="32" spans="2:10" ht="21">
      <c r="B32" s="105" t="s">
        <v>91</v>
      </c>
      <c r="C32" s="73" t="s">
        <v>92</v>
      </c>
      <c r="D32" s="80"/>
      <c r="E32" s="19"/>
      <c r="F32" s="106"/>
      <c r="G32" s="95"/>
      <c r="H32" s="61"/>
      <c r="I32" s="95"/>
      <c r="J32" s="61"/>
    </row>
    <row r="33" spans="2:14" ht="19.5" thickBot="1">
      <c r="B33" s="39" t="s">
        <v>93</v>
      </c>
      <c r="C33" s="121" t="s">
        <v>94</v>
      </c>
      <c r="D33" s="128"/>
      <c r="E33" s="17"/>
      <c r="F33" s="17"/>
      <c r="G33" s="56"/>
      <c r="H33" s="33"/>
      <c r="I33" s="56"/>
      <c r="J33" s="33"/>
    </row>
    <row r="34" spans="2:14" ht="19.5" thickBot="1">
      <c r="B34" s="42" t="s">
        <v>51</v>
      </c>
      <c r="C34" s="43" t="s">
        <v>57</v>
      </c>
      <c r="D34" s="44"/>
      <c r="E34" s="45"/>
      <c r="F34" s="46"/>
      <c r="G34" s="46"/>
      <c r="H34" s="88">
        <f>G35+G40</f>
        <v>0</v>
      </c>
      <c r="I34" s="46"/>
      <c r="J34" s="88">
        <f>I35+I40</f>
        <v>0</v>
      </c>
      <c r="N34" s="12"/>
    </row>
    <row r="35" spans="2:14" ht="21">
      <c r="B35" s="108" t="s">
        <v>52</v>
      </c>
      <c r="C35" s="115" t="s">
        <v>56</v>
      </c>
      <c r="D35" s="109"/>
      <c r="E35" s="110"/>
      <c r="F35" s="111"/>
      <c r="G35" s="87"/>
      <c r="H35" s="112"/>
      <c r="I35" s="87"/>
      <c r="J35" s="112"/>
      <c r="N35" s="11"/>
    </row>
    <row r="36" spans="2:14" ht="21">
      <c r="B36" s="37" t="s">
        <v>29</v>
      </c>
      <c r="C36" s="74" t="s">
        <v>84</v>
      </c>
      <c r="D36" s="38"/>
      <c r="E36" s="17"/>
      <c r="F36" s="17"/>
      <c r="G36" s="56"/>
      <c r="H36" s="60"/>
      <c r="I36" s="56"/>
      <c r="J36" s="60"/>
      <c r="N36" s="12"/>
    </row>
    <row r="37" spans="2:14" ht="21">
      <c r="B37" s="37" t="s">
        <v>59</v>
      </c>
      <c r="C37" s="74" t="s">
        <v>28</v>
      </c>
      <c r="D37" s="38"/>
      <c r="E37" s="17"/>
      <c r="F37" s="17"/>
      <c r="G37" s="56"/>
      <c r="H37" s="60"/>
      <c r="I37" s="56"/>
      <c r="J37" s="60"/>
      <c r="N37" s="12"/>
    </row>
    <row r="38" spans="2:14" ht="21">
      <c r="B38" s="37" t="s">
        <v>96</v>
      </c>
      <c r="C38" s="74" t="s">
        <v>129</v>
      </c>
      <c r="D38" s="38"/>
      <c r="E38" s="17"/>
      <c r="F38" s="17"/>
      <c r="G38" s="56"/>
      <c r="H38" s="60"/>
      <c r="I38" s="56"/>
      <c r="J38" s="60"/>
      <c r="N38" s="13"/>
    </row>
    <row r="39" spans="2:14" ht="21">
      <c r="B39" s="37" t="s">
        <v>60</v>
      </c>
      <c r="C39" s="75" t="s">
        <v>22</v>
      </c>
      <c r="D39" s="38"/>
      <c r="E39" s="17"/>
      <c r="F39" s="17"/>
      <c r="G39" s="56"/>
      <c r="H39" s="60"/>
      <c r="I39" s="56"/>
      <c r="J39" s="60"/>
      <c r="N39" s="13"/>
    </row>
    <row r="40" spans="2:14" ht="18.75">
      <c r="B40" s="104" t="s">
        <v>58</v>
      </c>
      <c r="C40" s="71" t="s">
        <v>55</v>
      </c>
      <c r="D40" s="78"/>
      <c r="E40" s="48"/>
      <c r="F40" s="49"/>
      <c r="G40" s="87"/>
      <c r="H40" s="101"/>
      <c r="I40" s="87"/>
      <c r="J40" s="101"/>
      <c r="N40" s="12"/>
    </row>
    <row r="41" spans="2:14" ht="18.75">
      <c r="B41" s="38" t="s">
        <v>98</v>
      </c>
      <c r="C41" s="70" t="s">
        <v>97</v>
      </c>
      <c r="D41" s="129"/>
      <c r="E41" s="17"/>
      <c r="F41" s="17"/>
      <c r="G41" s="56"/>
      <c r="H41" s="57"/>
      <c r="I41" s="56"/>
      <c r="J41" s="57"/>
      <c r="N41" s="12"/>
    </row>
    <row r="42" spans="2:14" ht="18.75">
      <c r="B42" s="38" t="s">
        <v>61</v>
      </c>
      <c r="C42" s="70" t="s">
        <v>95</v>
      </c>
      <c r="D42" s="129"/>
      <c r="E42" s="17"/>
      <c r="F42" s="17"/>
      <c r="G42" s="56"/>
      <c r="H42" s="57"/>
      <c r="I42" s="56"/>
      <c r="J42" s="57"/>
      <c r="N42" s="12"/>
    </row>
    <row r="43" spans="2:14" ht="18.75">
      <c r="B43" s="38" t="s">
        <v>99</v>
      </c>
      <c r="C43" s="70" t="s">
        <v>132</v>
      </c>
      <c r="D43" s="129"/>
      <c r="E43" s="17"/>
      <c r="F43" s="17"/>
      <c r="G43" s="56"/>
      <c r="H43" s="57"/>
      <c r="I43" s="56"/>
      <c r="J43" s="57"/>
      <c r="N43" s="12"/>
    </row>
    <row r="44" spans="2:14" ht="19.5" thickBot="1">
      <c r="B44" s="38" t="s">
        <v>126</v>
      </c>
      <c r="C44" s="70" t="s">
        <v>127</v>
      </c>
      <c r="D44" s="129"/>
      <c r="E44" s="17"/>
      <c r="F44" s="17"/>
      <c r="G44" s="56"/>
      <c r="H44" s="57"/>
      <c r="I44" s="56"/>
      <c r="J44" s="57"/>
      <c r="N44" s="12"/>
    </row>
    <row r="45" spans="2:14" ht="19.5" thickBot="1">
      <c r="B45" s="42">
        <v>11</v>
      </c>
      <c r="C45" s="43" t="s">
        <v>100</v>
      </c>
      <c r="D45" s="44"/>
      <c r="E45" s="45"/>
      <c r="F45" s="46"/>
      <c r="G45" s="46"/>
      <c r="H45" s="88">
        <f>SUM(G46:G46)</f>
        <v>0</v>
      </c>
      <c r="I45" s="46"/>
      <c r="J45" s="88">
        <f>SUM(I46:I46)</f>
        <v>0</v>
      </c>
      <c r="N45" s="12"/>
    </row>
    <row r="46" spans="2:14" ht="19.5" thickBot="1">
      <c r="B46" s="36">
        <v>11.13</v>
      </c>
      <c r="C46" s="64" t="s">
        <v>109</v>
      </c>
      <c r="D46" s="37"/>
      <c r="E46" s="17"/>
      <c r="F46" s="17"/>
      <c r="G46" s="56"/>
      <c r="H46" s="33"/>
      <c r="I46" s="56"/>
      <c r="J46" s="33"/>
      <c r="N46" s="11"/>
    </row>
    <row r="47" spans="2:14" ht="19.5" thickBot="1">
      <c r="B47" s="42" t="s">
        <v>63</v>
      </c>
      <c r="C47" s="43" t="s">
        <v>62</v>
      </c>
      <c r="D47" s="44"/>
      <c r="E47" s="45"/>
      <c r="F47" s="46"/>
      <c r="G47" s="46"/>
      <c r="H47" s="88">
        <f>SUM(G48:G56)</f>
        <v>0</v>
      </c>
      <c r="I47" s="46"/>
      <c r="J47" s="88">
        <f>SUM(I48:I56)</f>
        <v>0</v>
      </c>
    </row>
    <row r="48" spans="2:14" ht="18.75">
      <c r="B48" s="34" t="s">
        <v>101</v>
      </c>
      <c r="C48" s="69" t="s">
        <v>110</v>
      </c>
      <c r="D48" s="126"/>
      <c r="E48" s="127"/>
      <c r="F48" s="17"/>
      <c r="G48" s="56"/>
      <c r="H48" s="35"/>
      <c r="I48" s="56"/>
      <c r="J48" s="35"/>
    </row>
    <row r="49" spans="2:10" ht="21">
      <c r="B49" s="37" t="s">
        <v>102</v>
      </c>
      <c r="C49" s="74" t="s">
        <v>111</v>
      </c>
      <c r="D49" s="38"/>
      <c r="E49" s="17"/>
      <c r="F49" s="17"/>
      <c r="G49" s="56"/>
      <c r="H49" s="60"/>
      <c r="I49" s="56"/>
      <c r="J49" s="60"/>
    </row>
    <row r="50" spans="2:10" ht="21">
      <c r="B50" s="37" t="s">
        <v>103</v>
      </c>
      <c r="C50" s="74" t="s">
        <v>112</v>
      </c>
      <c r="D50" s="38"/>
      <c r="E50" s="17"/>
      <c r="F50" s="17"/>
      <c r="G50" s="56"/>
      <c r="H50" s="60"/>
      <c r="I50" s="56"/>
      <c r="J50" s="60"/>
    </row>
    <row r="51" spans="2:10" ht="21">
      <c r="B51" s="37" t="s">
        <v>104</v>
      </c>
      <c r="C51" s="74" t="s">
        <v>113</v>
      </c>
      <c r="D51" s="38"/>
      <c r="E51" s="17"/>
      <c r="F51" s="17"/>
      <c r="G51" s="56"/>
      <c r="H51" s="60"/>
      <c r="I51" s="56"/>
      <c r="J51" s="60"/>
    </row>
    <row r="52" spans="2:10" ht="21">
      <c r="B52" s="37" t="s">
        <v>105</v>
      </c>
      <c r="C52" s="74" t="s">
        <v>114</v>
      </c>
      <c r="D52" s="38"/>
      <c r="E52" s="17"/>
      <c r="F52" s="17"/>
      <c r="G52" s="56"/>
      <c r="H52" s="60"/>
      <c r="I52" s="56"/>
      <c r="J52" s="60"/>
    </row>
    <row r="53" spans="2:10" ht="21">
      <c r="B53" s="37" t="s">
        <v>106</v>
      </c>
      <c r="C53" s="74" t="s">
        <v>115</v>
      </c>
      <c r="D53" s="38"/>
      <c r="E53" s="17"/>
      <c r="F53" s="17"/>
      <c r="G53" s="56"/>
      <c r="H53" s="60"/>
      <c r="I53" s="56"/>
      <c r="J53" s="60"/>
    </row>
    <row r="54" spans="2:10" ht="21">
      <c r="B54" s="37" t="s">
        <v>107</v>
      </c>
      <c r="C54" s="74" t="s">
        <v>116</v>
      </c>
      <c r="D54" s="38"/>
      <c r="E54" s="17"/>
      <c r="F54" s="17"/>
      <c r="G54" s="56"/>
      <c r="H54" s="60"/>
      <c r="I54" s="56"/>
      <c r="J54" s="60"/>
    </row>
    <row r="55" spans="2:10" ht="21">
      <c r="B55" s="37" t="s">
        <v>108</v>
      </c>
      <c r="C55" s="74" t="s">
        <v>117</v>
      </c>
      <c r="D55" s="38"/>
      <c r="E55" s="17"/>
      <c r="F55" s="17"/>
      <c r="G55" s="56"/>
      <c r="H55" s="60"/>
      <c r="I55" s="56"/>
      <c r="J55" s="60"/>
    </row>
    <row r="56" spans="2:10" ht="21.75" thickBot="1">
      <c r="B56" s="37" t="s">
        <v>118</v>
      </c>
      <c r="C56" s="74" t="s">
        <v>119</v>
      </c>
      <c r="D56" s="38"/>
      <c r="E56" s="17"/>
      <c r="F56" s="17"/>
      <c r="G56" s="56"/>
      <c r="H56" s="60"/>
      <c r="I56" s="56"/>
      <c r="J56" s="60"/>
    </row>
    <row r="57" spans="2:10" ht="19.5" thickBot="1">
      <c r="B57" s="42" t="s">
        <v>64</v>
      </c>
      <c r="C57" s="43" t="s">
        <v>0</v>
      </c>
      <c r="D57" s="44"/>
      <c r="E57" s="45"/>
      <c r="F57" s="46"/>
      <c r="G57" s="46"/>
      <c r="H57" s="88">
        <f>G58+G64+G66</f>
        <v>0</v>
      </c>
      <c r="I57" s="46"/>
      <c r="J57" s="88">
        <f>I58+I64+I66</f>
        <v>0</v>
      </c>
    </row>
    <row r="58" spans="2:10" ht="18.75">
      <c r="B58" s="104" t="s">
        <v>65</v>
      </c>
      <c r="C58" s="71" t="s">
        <v>75</v>
      </c>
      <c r="D58" s="78"/>
      <c r="E58" s="48"/>
      <c r="F58" s="49"/>
      <c r="G58" s="87"/>
      <c r="H58" s="101"/>
      <c r="I58" s="87"/>
      <c r="J58" s="101"/>
    </row>
    <row r="59" spans="2:10" ht="18.75">
      <c r="B59" s="30"/>
      <c r="C59" s="62" t="s">
        <v>69</v>
      </c>
      <c r="D59" s="94"/>
      <c r="E59" s="50"/>
      <c r="F59" s="51"/>
      <c r="G59" s="95"/>
      <c r="H59" s="59"/>
      <c r="I59" s="95"/>
      <c r="J59" s="59"/>
    </row>
    <row r="60" spans="2:10" ht="18.75">
      <c r="B60" s="36" t="s">
        <v>120</v>
      </c>
      <c r="C60" s="67" t="s">
        <v>122</v>
      </c>
      <c r="D60" s="38"/>
      <c r="E60" s="17"/>
      <c r="F60" s="17"/>
      <c r="G60" s="56"/>
      <c r="H60" s="33"/>
      <c r="I60" s="56"/>
      <c r="J60" s="33"/>
    </row>
    <row r="61" spans="2:10" ht="18.75">
      <c r="B61" s="36" t="s">
        <v>68</v>
      </c>
      <c r="C61" s="67" t="s">
        <v>121</v>
      </c>
      <c r="D61" s="38"/>
      <c r="E61" s="17"/>
      <c r="F61" s="17"/>
      <c r="G61" s="56"/>
      <c r="H61" s="33"/>
      <c r="I61" s="56"/>
      <c r="J61" s="33"/>
    </row>
    <row r="62" spans="2:10" ht="18.75">
      <c r="B62" s="30"/>
      <c r="C62" s="62" t="s">
        <v>70</v>
      </c>
      <c r="D62" s="94"/>
      <c r="E62" s="50"/>
      <c r="F62" s="51"/>
      <c r="G62" s="95"/>
      <c r="H62" s="59"/>
      <c r="I62" s="95"/>
      <c r="J62" s="59"/>
    </row>
    <row r="63" spans="2:10" ht="18.75">
      <c r="B63" s="36" t="s">
        <v>72</v>
      </c>
      <c r="C63" s="66" t="s">
        <v>123</v>
      </c>
      <c r="D63" s="38"/>
      <c r="E63" s="17"/>
      <c r="F63" s="17"/>
      <c r="G63" s="56"/>
      <c r="H63" s="33"/>
      <c r="I63" s="56"/>
      <c r="J63" s="33"/>
    </row>
    <row r="64" spans="2:10" ht="18.75">
      <c r="B64" s="104" t="s">
        <v>66</v>
      </c>
      <c r="C64" s="113" t="s">
        <v>73</v>
      </c>
      <c r="D64" s="78"/>
      <c r="E64" s="48"/>
      <c r="F64" s="49"/>
      <c r="G64" s="87"/>
      <c r="H64" s="101"/>
      <c r="I64" s="87"/>
      <c r="J64" s="101"/>
    </row>
    <row r="65" spans="1:10" ht="18.75">
      <c r="B65" s="36" t="s">
        <v>74</v>
      </c>
      <c r="C65" s="63" t="s">
        <v>124</v>
      </c>
      <c r="D65" s="38"/>
      <c r="E65" s="17"/>
      <c r="F65" s="17"/>
      <c r="G65" s="56"/>
      <c r="H65" s="57"/>
      <c r="I65" s="56"/>
      <c r="J65" s="57"/>
    </row>
    <row r="66" spans="1:10" ht="18.75">
      <c r="B66" s="104" t="s">
        <v>67</v>
      </c>
      <c r="C66" s="113" t="s">
        <v>71</v>
      </c>
      <c r="D66" s="78"/>
      <c r="E66" s="48"/>
      <c r="F66" s="49"/>
      <c r="G66" s="87"/>
      <c r="H66" s="101"/>
      <c r="I66" s="87"/>
      <c r="J66" s="101"/>
    </row>
    <row r="67" spans="1:10" ht="19.5" thickBot="1">
      <c r="B67" s="36" t="s">
        <v>85</v>
      </c>
      <c r="C67" s="66" t="s">
        <v>125</v>
      </c>
      <c r="D67" s="38"/>
      <c r="E67" s="17"/>
      <c r="F67" s="17"/>
      <c r="G67" s="56"/>
      <c r="H67" s="57"/>
      <c r="I67" s="56"/>
      <c r="J67" s="57"/>
    </row>
    <row r="68" spans="1:10" ht="19.5" thickBot="1">
      <c r="B68" s="42" t="s">
        <v>76</v>
      </c>
      <c r="C68" s="43" t="s">
        <v>6</v>
      </c>
      <c r="D68" s="44"/>
      <c r="E68" s="45"/>
      <c r="F68" s="46"/>
      <c r="G68" s="46"/>
      <c r="H68" s="88">
        <f>G69</f>
        <v>0</v>
      </c>
      <c r="I68" s="46"/>
      <c r="J68" s="88">
        <f>I69</f>
        <v>0</v>
      </c>
    </row>
    <row r="69" spans="1:10" ht="18.75">
      <c r="B69" s="104" t="s">
        <v>77</v>
      </c>
      <c r="C69" s="113" t="s">
        <v>78</v>
      </c>
      <c r="D69" s="78"/>
      <c r="E69" s="48"/>
      <c r="F69" s="49"/>
      <c r="G69" s="87"/>
      <c r="H69" s="101"/>
      <c r="I69" s="87"/>
      <c r="J69" s="101"/>
    </row>
    <row r="70" spans="1:10" ht="19.5" thickBot="1">
      <c r="B70" s="40" t="s">
        <v>79</v>
      </c>
      <c r="C70" s="76" t="s">
        <v>128</v>
      </c>
      <c r="D70" s="40"/>
      <c r="E70" s="17"/>
      <c r="F70" s="17"/>
      <c r="G70" s="56"/>
      <c r="H70" s="33"/>
      <c r="I70" s="56"/>
      <c r="J70" s="33"/>
    </row>
    <row r="71" spans="1:10" ht="19.5" thickBot="1">
      <c r="B71" s="42" t="s">
        <v>83</v>
      </c>
      <c r="C71" s="43" t="s">
        <v>10</v>
      </c>
      <c r="D71" s="44"/>
      <c r="E71" s="45"/>
      <c r="F71" s="46"/>
      <c r="G71" s="46"/>
      <c r="H71" s="88">
        <f>SUM(G72:G73)</f>
        <v>0</v>
      </c>
      <c r="I71" s="46"/>
      <c r="J71" s="88">
        <f>SUM(I72:I73)</f>
        <v>0</v>
      </c>
    </row>
    <row r="72" spans="1:10" ht="18.75">
      <c r="B72" s="36">
        <v>26.2</v>
      </c>
      <c r="C72" s="114" t="s">
        <v>81</v>
      </c>
      <c r="D72" s="31"/>
      <c r="E72" s="123"/>
      <c r="F72" s="17"/>
      <c r="G72" s="56"/>
      <c r="H72" s="57"/>
      <c r="I72" s="56"/>
      <c r="J72" s="57"/>
    </row>
    <row r="73" spans="1:10" ht="19.5" thickBot="1">
      <c r="B73" s="41">
        <v>26.4</v>
      </c>
      <c r="C73" s="77" t="s">
        <v>82</v>
      </c>
      <c r="D73" s="130"/>
      <c r="E73" s="117"/>
      <c r="F73" s="117"/>
      <c r="G73" s="118"/>
      <c r="H73" s="116"/>
      <c r="I73" s="118"/>
      <c r="J73" s="116"/>
    </row>
    <row r="74" spans="1:10" ht="19.5" thickBot="1">
      <c r="B74" s="20"/>
      <c r="C74" s="18"/>
      <c r="D74" s="21"/>
      <c r="E74" s="22"/>
      <c r="F74" s="10"/>
      <c r="G74" s="10"/>
      <c r="H74" s="120">
        <f>SUM(H4:H73)</f>
        <v>0</v>
      </c>
      <c r="I74" s="10"/>
      <c r="J74" s="120">
        <f>SUM(J4:J73)</f>
        <v>0</v>
      </c>
    </row>
    <row r="75" spans="1:10" ht="18.75">
      <c r="B75" s="6"/>
      <c r="C75" s="7"/>
      <c r="D75" s="6"/>
      <c r="E75" s="8"/>
      <c r="F75" s="10"/>
      <c r="G75" s="9"/>
      <c r="I75" s="9"/>
    </row>
    <row r="77" spans="1:10">
      <c r="B77" s="119"/>
    </row>
    <row r="80" spans="1:10" s="1" customFormat="1">
      <c r="A80" s="2"/>
      <c r="C80" s="122"/>
      <c r="E80" s="3"/>
      <c r="F80" s="2"/>
      <c r="G80" s="2"/>
      <c r="H80" s="2"/>
      <c r="I80" s="2"/>
      <c r="J80" s="2"/>
    </row>
    <row r="81" spans="1:10" s="1" customFormat="1">
      <c r="C81" s="2"/>
      <c r="E81" s="3"/>
      <c r="F81" s="2"/>
      <c r="G81" s="2"/>
      <c r="H81" s="2"/>
      <c r="I81" s="2"/>
      <c r="J81" s="2"/>
    </row>
    <row r="82" spans="1:10">
      <c r="A82" s="1"/>
      <c r="C82" s="122"/>
    </row>
    <row r="86" spans="1:10">
      <c r="E86" s="4"/>
    </row>
    <row r="87" spans="1:10">
      <c r="E87" s="5"/>
    </row>
  </sheetData>
  <mergeCells count="1">
    <mergeCell ref="B2:J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1" fitToHeight="0" orientation="landscape" r:id="rId1"/>
  <headerFooter>
    <oddHeader>Página &amp;P de 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generico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Martina Heijo</cp:lastModifiedBy>
  <cp:lastPrinted>2026-06-02T18:18:09Z</cp:lastPrinted>
  <dcterms:created xsi:type="dcterms:W3CDTF">2014-12-08T11:34:35Z</dcterms:created>
  <dcterms:modified xsi:type="dcterms:W3CDTF">2026-06-04T19:24:40Z</dcterms:modified>
</cp:coreProperties>
</file>